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Lucknow/Budweiser/GFC - Budwesier/Kitchen Drawings/"/>
    </mc:Choice>
  </mc:AlternateContent>
  <bookViews>
    <workbookView xWindow="0" yWindow="0" windowWidth="19200" windowHeight="6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6" i="1" l="1"/>
  <c r="O73" i="1" l="1"/>
  <c r="N73" i="1"/>
</calcChain>
</file>

<file path=xl/sharedStrings.xml><?xml version="1.0" encoding="utf-8"?>
<sst xmlns="http://schemas.openxmlformats.org/spreadsheetml/2006/main" count="259" uniqueCount="174">
  <si>
    <t>ITEM NO.</t>
  </si>
  <si>
    <t>QTY</t>
  </si>
  <si>
    <t>PARTICULARS</t>
  </si>
  <si>
    <t>MAKE</t>
  </si>
  <si>
    <t>MODEL</t>
  </si>
  <si>
    <t>SIZE (MM)</t>
  </si>
  <si>
    <t>WATER</t>
  </si>
  <si>
    <t>WASTE</t>
  </si>
  <si>
    <t>H.V.A.C</t>
  </si>
  <si>
    <t>ELECTRICAL</t>
  </si>
  <si>
    <t>REMARK</t>
  </si>
  <si>
    <t>WIDTH</t>
  </si>
  <si>
    <t>DEPTH</t>
  </si>
  <si>
    <t>HEIGHT</t>
  </si>
  <si>
    <t>COLD  (Ø)</t>
  </si>
  <si>
    <t>HOT  (Ø)</t>
  </si>
  <si>
    <t>PURIFIED</t>
  </si>
  <si>
    <t>DIRECT</t>
  </si>
  <si>
    <t>INDIRECT</t>
  </si>
  <si>
    <t>Exhaust (CFM)</t>
  </si>
  <si>
    <t>Fresh Air (CFM)</t>
  </si>
  <si>
    <t>KW</t>
  </si>
  <si>
    <t>TOTAL KW</t>
  </si>
  <si>
    <t xml:space="preserve">MAIN KITHCEN </t>
  </si>
  <si>
    <t>MK-01</t>
  </si>
  <si>
    <t>MK-02</t>
  </si>
  <si>
    <t>MK-03</t>
  </si>
  <si>
    <t>MK-04</t>
  </si>
  <si>
    <t>MK-05</t>
  </si>
  <si>
    <t>MK-06</t>
  </si>
  <si>
    <t>MK-07</t>
  </si>
  <si>
    <t>MK-08</t>
  </si>
  <si>
    <t>MK-09</t>
  </si>
  <si>
    <t>MK-10</t>
  </si>
  <si>
    <t>MK-11</t>
  </si>
  <si>
    <t>MK-12</t>
  </si>
  <si>
    <t>MK-13</t>
  </si>
  <si>
    <t>MK-14</t>
  </si>
  <si>
    <t>MK-15</t>
  </si>
  <si>
    <t>MK-16</t>
  </si>
  <si>
    <t>MK-17</t>
  </si>
  <si>
    <t>MK-18</t>
  </si>
  <si>
    <t>MK-19</t>
  </si>
  <si>
    <t>SUNKIN INDUCTION PLATE</t>
  </si>
  <si>
    <t>ELECTRIC SINGLE HEAT LAMP</t>
  </si>
  <si>
    <t xml:space="preserve">UNDERNETH WESTBIN </t>
  </si>
  <si>
    <t xml:space="preserve">Glass Rack WITH GARBAGE BIN BELOW </t>
  </si>
  <si>
    <t>MILK STORAGE</t>
  </si>
  <si>
    <t xml:space="preserve">VISI COOLER </t>
  </si>
  <si>
    <t xml:space="preserve">BLUE STAR </t>
  </si>
  <si>
    <t>VC290A</t>
  </si>
  <si>
    <t>UNDER COUNTER CHILLER</t>
  </si>
  <si>
    <t>UC2100GP</t>
  </si>
  <si>
    <t xml:space="preserve">WALL MOUNT CABINET </t>
  </si>
  <si>
    <t xml:space="preserve">MS STORAGE RACK </t>
  </si>
  <si>
    <t xml:space="preserve">BIB RACK </t>
  </si>
  <si>
    <t>FABRICATED</t>
  </si>
  <si>
    <t>MK-20</t>
  </si>
  <si>
    <t>MK-21</t>
  </si>
  <si>
    <t>MK-22</t>
  </si>
  <si>
    <t>MK-23</t>
  </si>
  <si>
    <t>MK-24</t>
  </si>
  <si>
    <t>MK-25</t>
  </si>
  <si>
    <t>MK-26</t>
  </si>
  <si>
    <t>MK-27</t>
  </si>
  <si>
    <t>MK-28</t>
  </si>
  <si>
    <t>MK-29</t>
  </si>
  <si>
    <t>MK-30</t>
  </si>
  <si>
    <t>MK-31</t>
  </si>
  <si>
    <t>MK-32</t>
  </si>
  <si>
    <t>MK-33</t>
  </si>
  <si>
    <t>MK-34</t>
  </si>
  <si>
    <t>MK-35</t>
  </si>
  <si>
    <t>MK-36</t>
  </si>
  <si>
    <t>MK-37</t>
  </si>
  <si>
    <t>MK-38</t>
  </si>
  <si>
    <t>MK-39</t>
  </si>
  <si>
    <t>2 DOOR REACH IN CHILLER</t>
  </si>
  <si>
    <t>BLUE STAR</t>
  </si>
  <si>
    <t>RC2D700A</t>
  </si>
  <si>
    <t>RF2D700A</t>
  </si>
  <si>
    <t xml:space="preserve">2 DOOR REACH IN FREZZER </t>
  </si>
  <si>
    <t>SPEED OVEN</t>
  </si>
  <si>
    <t>MERRY CHEF</t>
  </si>
  <si>
    <t>E1S</t>
  </si>
  <si>
    <t>TABLE 2 U/S With space of 100 MM in the rear of equipment for Lpg line passing</t>
  </si>
  <si>
    <t>GAS 4 BURNER RANGE WITH ELETRIC OVEN</t>
  </si>
  <si>
    <t>ELECTROLUX</t>
  </si>
  <si>
    <t>COD-371003</t>
  </si>
  <si>
    <t xml:space="preserve">MUKUNDA </t>
  </si>
  <si>
    <t>ECO8L</t>
  </si>
  <si>
    <t>ELETRIC FRYER 8LTR</t>
  </si>
  <si>
    <t xml:space="preserve">FLOOR MOUNT GAS HOT PLATE </t>
  </si>
  <si>
    <t>Ambient Bain Marie with one under shelf and ONE 6 GN PAN 1/6  Cut Out at top</t>
  </si>
  <si>
    <t>DISH WASH AREA</t>
  </si>
  <si>
    <t>GREASE TAP BELOW DLT</t>
  </si>
  <si>
    <t>NUGREEN</t>
  </si>
  <si>
    <t>NGT-70</t>
  </si>
  <si>
    <t>50MM</t>
  </si>
  <si>
    <t>SINK</t>
  </si>
  <si>
    <t>15MM</t>
  </si>
  <si>
    <t xml:space="preserve">PRE-RINSE SINK </t>
  </si>
  <si>
    <t>WINTERHALTER</t>
  </si>
  <si>
    <t>P-50</t>
  </si>
  <si>
    <t xml:space="preserve">HOOD TYPE DISHWASHER </t>
  </si>
  <si>
    <t>UNLOADING TABLE 2U/S</t>
  </si>
  <si>
    <t xml:space="preserve">HAND WASH SINK </t>
  </si>
  <si>
    <t>BAR</t>
  </si>
  <si>
    <t>BR-01</t>
  </si>
  <si>
    <t>DW-01</t>
  </si>
  <si>
    <t>DW-02</t>
  </si>
  <si>
    <t>DW-03</t>
  </si>
  <si>
    <t>DW-04</t>
  </si>
  <si>
    <t>DW-05</t>
  </si>
  <si>
    <t>DW-06</t>
  </si>
  <si>
    <t>DW-07</t>
  </si>
  <si>
    <t>DW-08</t>
  </si>
  <si>
    <t xml:space="preserve"> KITCHEN EQUIPMENT SCHEDULE - BUDWISER (08-01-2024)</t>
  </si>
  <si>
    <t xml:space="preserve">BACK BAR CHILLER </t>
  </si>
  <si>
    <t>BC350A</t>
  </si>
  <si>
    <t>BR-02</t>
  </si>
  <si>
    <t>BR-03</t>
  </si>
  <si>
    <t>BR-04</t>
  </si>
  <si>
    <t>BR-05</t>
  </si>
  <si>
    <t>BR-06</t>
  </si>
  <si>
    <t>BR-07</t>
  </si>
  <si>
    <t>BR-08</t>
  </si>
  <si>
    <t>BR-09</t>
  </si>
  <si>
    <t xml:space="preserve">HOT FOOD HOLDING CABINTE </t>
  </si>
  <si>
    <t xml:space="preserve">GLASS WASHER </t>
  </si>
  <si>
    <t xml:space="preserve">ICE CUBE MACHINE </t>
  </si>
  <si>
    <t xml:space="preserve">COCKTAIL STATION </t>
  </si>
  <si>
    <t>TRIPLE TAP KEGRATOR BEER TOWER</t>
  </si>
  <si>
    <t>TOWER TAP</t>
  </si>
  <si>
    <t>1200UP</t>
  </si>
  <si>
    <t>ALTO SHAM</t>
  </si>
  <si>
    <t>TS-678</t>
  </si>
  <si>
    <t>STELLA</t>
  </si>
  <si>
    <t>EX-02</t>
  </si>
  <si>
    <t>EX-01</t>
  </si>
  <si>
    <t xml:space="preserve">HOOD-1- HOT PLATE &amp; FRYER </t>
  </si>
  <si>
    <t xml:space="preserve">FABRICATED </t>
  </si>
  <si>
    <t xml:space="preserve">HOOD-2 FOUR BURNER </t>
  </si>
  <si>
    <t>850HT</t>
  </si>
  <si>
    <t>SUM OF TOTAL EXHAUST C.F.M.</t>
  </si>
  <si>
    <t>TOTAL EXHAUST C.F.M</t>
  </si>
  <si>
    <t>TOTAL FRESH AIR 80% C.F.M</t>
  </si>
  <si>
    <t>EXHAUST HOOD</t>
  </si>
  <si>
    <t>TOTAL ELECTRICAL LOAD</t>
  </si>
  <si>
    <t>DIVERSITY FOR ELECTRICAL EQUIPMENT @70%</t>
  </si>
  <si>
    <t xml:space="preserve">ELECTRIC SOUP TUREEN </t>
  </si>
  <si>
    <t>CHAFFEX</t>
  </si>
  <si>
    <t>340 DIA</t>
  </si>
  <si>
    <t>DL-2300</t>
  </si>
  <si>
    <t>HATCO</t>
  </si>
  <si>
    <t>ELANPRO</t>
  </si>
  <si>
    <t>EIM101</t>
  </si>
  <si>
    <t>HOBART</t>
  </si>
  <si>
    <t>ECOMAX G404-10B</t>
  </si>
  <si>
    <t>Brew Driver</t>
  </si>
  <si>
    <t xml:space="preserve">ICE CRUSHER </t>
  </si>
  <si>
    <t xml:space="preserve">TABLE TOP EQUIPMENT </t>
  </si>
  <si>
    <t xml:space="preserve">VOLTAS </t>
  </si>
  <si>
    <t>WATER DISPENSER 15LTR</t>
  </si>
  <si>
    <t xml:space="preserve">SUNK IN COLD WELL WITH 2O/S FOR SALAD &amp; DESERT WITH CLOSED SHUTTER </t>
  </si>
  <si>
    <t xml:space="preserve">MARKET BOUGHT </t>
  </si>
  <si>
    <t>GI-304 SS</t>
  </si>
  <si>
    <t>DW-09</t>
  </si>
  <si>
    <t>GARBAGE BIN</t>
  </si>
  <si>
    <t xml:space="preserve">PARDEEP </t>
  </si>
  <si>
    <t>9228/12</t>
  </si>
  <si>
    <t>DLT with cross bracing three side and  Grease Trap Under</t>
  </si>
  <si>
    <t xml:space="preserve"> 4 TIER S.S DISH RACK </t>
  </si>
  <si>
    <t xml:space="preserve">4 TIER S.S POT RACK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</si>
</sst>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Tahoma"/>
      <family val="2"/>
    </font>
    <font>
      <sz val="12"/>
      <color theme="1" tint="0.34998626667073579"/>
      <name val="Tahoma"/>
      <family val="2"/>
    </font>
    <font>
      <sz val="12"/>
      <color theme="0"/>
      <name val="Tahoma"/>
      <family val="2"/>
    </font>
    <font>
      <b/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rgb="FF11111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CD5B5"/>
        <bgColor rgb="FFCCC1DA"/>
      </patternFill>
    </fill>
    <fill>
      <patternFill patternType="solid">
        <fgColor rgb="FFCCC1DA"/>
        <bgColor rgb="FFC6D9F1"/>
      </patternFill>
    </fill>
    <fill>
      <patternFill patternType="solid">
        <fgColor rgb="FFFFC000"/>
        <bgColor rgb="FFFF9900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1" fontId="7" fillId="8" borderId="2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5" borderId="2" xfId="0" applyFont="1" applyFill="1" applyBorder="1"/>
    <xf numFmtId="0" fontId="6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7"/>
  <sheetViews>
    <sheetView tabSelected="1" zoomScale="85" zoomScaleNormal="85" workbookViewId="0">
      <pane ySplit="3" topLeftCell="A7" activePane="bottomLeft" state="frozen"/>
      <selection pane="bottomLeft" activeCell="C15" sqref="C15"/>
    </sheetView>
  </sheetViews>
  <sheetFormatPr defaultRowHeight="14.5" x14ac:dyDescent="0.35"/>
  <cols>
    <col min="3" max="3" width="89.453125" bestFit="1" customWidth="1"/>
    <col min="4" max="4" width="20.81640625" bestFit="1" customWidth="1"/>
    <col min="5" max="5" width="21.453125" bestFit="1" customWidth="1"/>
    <col min="6" max="6" width="18.81640625" bestFit="1" customWidth="1"/>
    <col min="8" max="8" width="11.81640625" customWidth="1"/>
    <col min="10" max="10" width="10.81640625" bestFit="1" customWidth="1"/>
    <col min="14" max="14" width="8.1796875" bestFit="1" customWidth="1"/>
    <col min="17" max="17" width="8.453125" bestFit="1" customWidth="1"/>
    <col min="18" max="18" width="8.1796875" bestFit="1" customWidth="1"/>
  </cols>
  <sheetData>
    <row r="1" spans="1:18" ht="15" x14ac:dyDescent="0.35">
      <c r="A1" s="32" t="s">
        <v>117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30" x14ac:dyDescent="0.3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3" t="s">
        <v>5</v>
      </c>
      <c r="G2" s="33"/>
      <c r="H2" s="33"/>
      <c r="I2" s="33" t="s">
        <v>6</v>
      </c>
      <c r="J2" s="33"/>
      <c r="K2" s="33"/>
      <c r="L2" s="33" t="s">
        <v>7</v>
      </c>
      <c r="M2" s="33"/>
      <c r="N2" s="33" t="s">
        <v>8</v>
      </c>
      <c r="O2" s="33"/>
      <c r="P2" s="33" t="s">
        <v>9</v>
      </c>
      <c r="Q2" s="33"/>
      <c r="R2" s="1" t="s">
        <v>10</v>
      </c>
    </row>
    <row r="3" spans="1:18" ht="45" x14ac:dyDescent="0.35">
      <c r="A3" s="33"/>
      <c r="B3" s="33"/>
      <c r="C3" s="33"/>
      <c r="D3" s="33"/>
      <c r="E3" s="33"/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20</v>
      </c>
      <c r="P3" s="1" t="s">
        <v>21</v>
      </c>
      <c r="Q3" s="1" t="s">
        <v>22</v>
      </c>
      <c r="R3" s="1"/>
    </row>
    <row r="4" spans="1:18" ht="15" x14ac:dyDescent="0.35">
      <c r="A4" s="35" t="s">
        <v>23</v>
      </c>
      <c r="B4" s="35"/>
      <c r="C4" s="35"/>
      <c r="D4" s="35"/>
      <c r="E4" s="35"/>
      <c r="F4" s="35"/>
      <c r="G4" s="35"/>
      <c r="H4" s="35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" x14ac:dyDescent="0.35">
      <c r="A5" s="9" t="s">
        <v>24</v>
      </c>
      <c r="B5" s="9">
        <v>1</v>
      </c>
      <c r="C5" s="9" t="s">
        <v>164</v>
      </c>
      <c r="D5" s="9" t="s">
        <v>56</v>
      </c>
      <c r="F5" s="9">
        <v>1350</v>
      </c>
      <c r="G5" s="31">
        <v>1100</v>
      </c>
      <c r="H5" s="9">
        <v>850</v>
      </c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5" x14ac:dyDescent="0.35">
      <c r="A6" s="9" t="s">
        <v>25</v>
      </c>
      <c r="B6" s="12">
        <v>1</v>
      </c>
      <c r="C6" s="12" t="s">
        <v>150</v>
      </c>
      <c r="D6" s="12" t="s">
        <v>151</v>
      </c>
      <c r="E6" s="12">
        <v>7984</v>
      </c>
      <c r="F6" s="37" t="s">
        <v>152</v>
      </c>
      <c r="G6" s="38"/>
      <c r="H6" s="12">
        <v>360</v>
      </c>
      <c r="I6" s="12"/>
      <c r="J6" s="12"/>
      <c r="K6" s="12"/>
      <c r="L6" s="12"/>
      <c r="M6" s="12"/>
      <c r="N6" s="12"/>
      <c r="O6" s="12"/>
      <c r="P6" s="12">
        <v>1</v>
      </c>
      <c r="Q6" s="12">
        <v>1</v>
      </c>
      <c r="R6" s="12"/>
    </row>
    <row r="7" spans="1:18" ht="15" x14ac:dyDescent="0.35">
      <c r="A7" s="9" t="s">
        <v>26</v>
      </c>
      <c r="B7" s="12">
        <v>1</v>
      </c>
      <c r="C7" s="12" t="s">
        <v>43</v>
      </c>
      <c r="D7" s="12" t="s">
        <v>137</v>
      </c>
      <c r="E7" s="12" t="s">
        <v>136</v>
      </c>
      <c r="F7" s="12">
        <v>340</v>
      </c>
      <c r="G7" s="12">
        <v>340</v>
      </c>
      <c r="H7" s="12">
        <v>75</v>
      </c>
      <c r="I7" s="12"/>
      <c r="J7" s="12"/>
      <c r="K7" s="12"/>
      <c r="L7" s="12"/>
      <c r="M7" s="12"/>
      <c r="N7" s="12"/>
      <c r="O7" s="12"/>
      <c r="P7" s="12">
        <v>2</v>
      </c>
      <c r="Q7" s="12">
        <v>2</v>
      </c>
      <c r="R7" s="12"/>
    </row>
    <row r="8" spans="1:18" ht="15" x14ac:dyDescent="0.35">
      <c r="A8" s="9" t="s">
        <v>27</v>
      </c>
      <c r="B8" s="12">
        <v>1</v>
      </c>
      <c r="C8" s="12" t="s">
        <v>43</v>
      </c>
      <c r="D8" s="12" t="s">
        <v>137</v>
      </c>
      <c r="E8" s="12" t="s">
        <v>136</v>
      </c>
      <c r="F8" s="12">
        <v>340</v>
      </c>
      <c r="G8" s="12">
        <v>340</v>
      </c>
      <c r="H8" s="12">
        <v>75</v>
      </c>
      <c r="I8" s="12"/>
      <c r="J8" s="12"/>
      <c r="K8" s="12"/>
      <c r="L8" s="12"/>
      <c r="M8" s="12"/>
      <c r="N8" s="12"/>
      <c r="O8" s="12"/>
      <c r="P8" s="12">
        <v>2</v>
      </c>
      <c r="Q8" s="12">
        <v>2</v>
      </c>
      <c r="R8" s="12"/>
    </row>
    <row r="9" spans="1:18" ht="15" x14ac:dyDescent="0.35">
      <c r="A9" s="9" t="s">
        <v>28</v>
      </c>
      <c r="B9" s="12">
        <v>1</v>
      </c>
      <c r="C9" s="12" t="s">
        <v>43</v>
      </c>
      <c r="D9" s="12" t="s">
        <v>137</v>
      </c>
      <c r="E9" s="12" t="s">
        <v>136</v>
      </c>
      <c r="F9" s="12">
        <v>340</v>
      </c>
      <c r="G9" s="12">
        <v>340</v>
      </c>
      <c r="H9" s="12">
        <v>75</v>
      </c>
      <c r="I9" s="12"/>
      <c r="J9" s="12"/>
      <c r="K9" s="12"/>
      <c r="L9" s="12"/>
      <c r="M9" s="12"/>
      <c r="N9" s="12"/>
      <c r="O9" s="12"/>
      <c r="P9" s="12">
        <v>2</v>
      </c>
      <c r="Q9" s="12">
        <v>2</v>
      </c>
      <c r="R9" s="12"/>
    </row>
    <row r="10" spans="1:18" ht="15" x14ac:dyDescent="0.35">
      <c r="A10" s="9" t="s">
        <v>29</v>
      </c>
      <c r="B10" s="12">
        <v>1</v>
      </c>
      <c r="C10" s="12" t="s">
        <v>43</v>
      </c>
      <c r="D10" s="12" t="s">
        <v>137</v>
      </c>
      <c r="E10" s="12" t="s">
        <v>136</v>
      </c>
      <c r="F10" s="12">
        <v>340</v>
      </c>
      <c r="G10" s="12">
        <v>340</v>
      </c>
      <c r="H10" s="12">
        <v>75</v>
      </c>
      <c r="I10" s="12"/>
      <c r="J10" s="12"/>
      <c r="K10" s="12"/>
      <c r="L10" s="12"/>
      <c r="M10" s="12"/>
      <c r="N10" s="12"/>
      <c r="O10" s="12"/>
      <c r="P10" s="12">
        <v>2</v>
      </c>
      <c r="Q10" s="12">
        <v>2</v>
      </c>
      <c r="R10" s="12"/>
    </row>
    <row r="11" spans="1:18" ht="15" x14ac:dyDescent="0.35">
      <c r="A11" s="9" t="s">
        <v>30</v>
      </c>
      <c r="B11" s="12">
        <v>1</v>
      </c>
      <c r="C11" s="12" t="s">
        <v>43</v>
      </c>
      <c r="D11" s="12" t="s">
        <v>137</v>
      </c>
      <c r="E11" s="12" t="s">
        <v>136</v>
      </c>
      <c r="F11" s="12">
        <v>340</v>
      </c>
      <c r="G11" s="12">
        <v>340</v>
      </c>
      <c r="H11" s="12">
        <v>75</v>
      </c>
      <c r="I11" s="12"/>
      <c r="J11" s="12"/>
      <c r="K11" s="12"/>
      <c r="L11" s="12"/>
      <c r="M11" s="12"/>
      <c r="N11" s="12"/>
      <c r="O11" s="12"/>
      <c r="P11" s="12">
        <v>2</v>
      </c>
      <c r="Q11" s="12">
        <v>2</v>
      </c>
      <c r="R11" s="12"/>
    </row>
    <row r="12" spans="1:18" ht="15" x14ac:dyDescent="0.35">
      <c r="A12" s="9" t="s">
        <v>31</v>
      </c>
      <c r="B12" s="12">
        <v>1</v>
      </c>
      <c r="C12" s="12" t="s">
        <v>43</v>
      </c>
      <c r="D12" s="12" t="s">
        <v>137</v>
      </c>
      <c r="E12" s="12" t="s">
        <v>136</v>
      </c>
      <c r="F12" s="12">
        <v>340</v>
      </c>
      <c r="G12" s="12">
        <v>340</v>
      </c>
      <c r="H12" s="12">
        <v>75</v>
      </c>
      <c r="I12" s="12"/>
      <c r="J12" s="12"/>
      <c r="K12" s="12"/>
      <c r="L12" s="12"/>
      <c r="M12" s="12"/>
      <c r="N12" s="12"/>
      <c r="O12" s="12"/>
      <c r="P12" s="12">
        <v>2</v>
      </c>
      <c r="Q12" s="12">
        <v>2</v>
      </c>
      <c r="R12" s="12"/>
    </row>
    <row r="13" spans="1:18" ht="15" x14ac:dyDescent="0.35">
      <c r="A13" s="9" t="s">
        <v>32</v>
      </c>
      <c r="B13" s="12">
        <v>1</v>
      </c>
      <c r="C13" s="12" t="s">
        <v>43</v>
      </c>
      <c r="D13" s="12" t="s">
        <v>137</v>
      </c>
      <c r="E13" s="12" t="s">
        <v>136</v>
      </c>
      <c r="F13" s="12">
        <v>340</v>
      </c>
      <c r="G13" s="12">
        <v>340</v>
      </c>
      <c r="H13" s="12">
        <v>75</v>
      </c>
      <c r="I13" s="12"/>
      <c r="J13" s="12"/>
      <c r="K13" s="12"/>
      <c r="L13" s="12"/>
      <c r="M13" s="12"/>
      <c r="N13" s="12"/>
      <c r="O13" s="12"/>
      <c r="P13" s="12">
        <v>2</v>
      </c>
      <c r="Q13" s="12">
        <v>2</v>
      </c>
      <c r="R13" s="12"/>
    </row>
    <row r="14" spans="1:18" ht="15" x14ac:dyDescent="0.35">
      <c r="A14" s="9" t="s">
        <v>33</v>
      </c>
      <c r="B14" s="12">
        <v>1</v>
      </c>
      <c r="C14" s="12" t="s">
        <v>44</v>
      </c>
      <c r="D14" s="12" t="s">
        <v>154</v>
      </c>
      <c r="E14" s="12" t="s">
        <v>153</v>
      </c>
      <c r="G14" s="12"/>
      <c r="H14" s="12">
        <v>483</v>
      </c>
      <c r="I14" s="12"/>
      <c r="J14" s="12"/>
      <c r="K14" s="12"/>
      <c r="L14" s="12"/>
      <c r="M14" s="12"/>
      <c r="N14" s="12"/>
      <c r="O14" s="12"/>
      <c r="P14" s="12">
        <v>1</v>
      </c>
      <c r="Q14" s="12">
        <v>1</v>
      </c>
      <c r="R14" s="12"/>
    </row>
    <row r="15" spans="1:18" ht="15" x14ac:dyDescent="0.35">
      <c r="A15" s="9" t="s">
        <v>34</v>
      </c>
      <c r="B15" s="12">
        <v>1</v>
      </c>
      <c r="C15" s="25" t="s">
        <v>45</v>
      </c>
      <c r="D15" s="37" t="s">
        <v>165</v>
      </c>
      <c r="E15" s="38"/>
      <c r="F15" s="26"/>
      <c r="G15" s="26"/>
      <c r="H15" s="26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ht="15" x14ac:dyDescent="0.35">
      <c r="A16" s="9" t="s">
        <v>35</v>
      </c>
      <c r="B16" s="12">
        <v>1</v>
      </c>
      <c r="C16" s="25" t="s">
        <v>163</v>
      </c>
      <c r="D16" s="12" t="s">
        <v>162</v>
      </c>
      <c r="E16" s="12">
        <v>6210339</v>
      </c>
      <c r="F16" s="29">
        <v>310</v>
      </c>
      <c r="G16" s="12">
        <v>330</v>
      </c>
      <c r="H16" s="12">
        <v>970</v>
      </c>
      <c r="I16" s="12"/>
      <c r="J16" s="12"/>
      <c r="K16" s="12"/>
      <c r="L16" s="12"/>
      <c r="M16" s="12"/>
      <c r="N16" s="12"/>
      <c r="O16" s="12"/>
      <c r="P16" s="12">
        <v>1</v>
      </c>
      <c r="Q16" s="12">
        <v>1</v>
      </c>
      <c r="R16" s="12"/>
    </row>
    <row r="17" spans="1:18" ht="15" x14ac:dyDescent="0.35">
      <c r="A17" s="9" t="s">
        <v>36</v>
      </c>
      <c r="B17" s="12">
        <v>1</v>
      </c>
      <c r="C17" s="25" t="s">
        <v>46</v>
      </c>
      <c r="D17" s="37" t="s">
        <v>165</v>
      </c>
      <c r="E17" s="38"/>
      <c r="F17" s="37"/>
      <c r="G17" s="38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15" x14ac:dyDescent="0.35">
      <c r="A18" s="9" t="s">
        <v>37</v>
      </c>
      <c r="B18" s="12">
        <v>1</v>
      </c>
      <c r="C18" s="25" t="s">
        <v>45</v>
      </c>
      <c r="D18" s="37" t="s">
        <v>165</v>
      </c>
      <c r="E18" s="38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15" x14ac:dyDescent="0.35">
      <c r="A19" s="9" t="s">
        <v>38</v>
      </c>
      <c r="B19" s="12">
        <v>1</v>
      </c>
      <c r="C19" s="12" t="s">
        <v>47</v>
      </c>
      <c r="D19" s="12" t="s">
        <v>169</v>
      </c>
      <c r="E19" s="12" t="s">
        <v>170</v>
      </c>
      <c r="G19" s="26"/>
      <c r="H19" s="26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ht="15" x14ac:dyDescent="0.35">
      <c r="A20" s="9" t="s">
        <v>39</v>
      </c>
      <c r="B20" s="12">
        <v>1</v>
      </c>
      <c r="C20" s="12" t="s">
        <v>48</v>
      </c>
      <c r="D20" s="14" t="s">
        <v>49</v>
      </c>
      <c r="E20" s="12" t="s">
        <v>50</v>
      </c>
      <c r="F20" s="12">
        <v>560</v>
      </c>
      <c r="G20" s="12">
        <v>618</v>
      </c>
      <c r="H20" s="12">
        <v>1815</v>
      </c>
      <c r="I20" s="12"/>
      <c r="J20" s="12"/>
      <c r="K20" s="12"/>
      <c r="L20" s="12"/>
      <c r="M20" s="12"/>
      <c r="N20" s="12"/>
      <c r="O20" s="12"/>
      <c r="P20" s="12">
        <v>1</v>
      </c>
      <c r="Q20" s="12">
        <v>1</v>
      </c>
      <c r="R20" s="12"/>
    </row>
    <row r="21" spans="1:18" ht="15" x14ac:dyDescent="0.35">
      <c r="A21" s="9" t="s">
        <v>40</v>
      </c>
      <c r="B21" s="12">
        <v>1</v>
      </c>
      <c r="C21" s="13" t="s">
        <v>128</v>
      </c>
      <c r="D21" s="14" t="s">
        <v>135</v>
      </c>
      <c r="E21" s="14" t="s">
        <v>134</v>
      </c>
      <c r="F21" s="12">
        <v>671</v>
      </c>
      <c r="G21" s="12">
        <v>817</v>
      </c>
      <c r="H21" s="12">
        <v>1924</v>
      </c>
      <c r="I21" s="12"/>
      <c r="J21" s="12"/>
      <c r="K21" s="12"/>
      <c r="L21" s="12"/>
      <c r="M21" s="12"/>
      <c r="N21" s="12"/>
      <c r="O21" s="12"/>
      <c r="P21" s="12">
        <v>1</v>
      </c>
      <c r="Q21" s="12">
        <v>1</v>
      </c>
      <c r="R21" s="12"/>
    </row>
    <row r="22" spans="1:18" ht="15" x14ac:dyDescent="0.35">
      <c r="A22" s="9" t="s">
        <v>41</v>
      </c>
      <c r="B22" s="12">
        <v>1</v>
      </c>
      <c r="C22" s="12" t="s">
        <v>51</v>
      </c>
      <c r="D22" s="14" t="s">
        <v>49</v>
      </c>
      <c r="E22" s="14" t="s">
        <v>52</v>
      </c>
      <c r="F22" s="12">
        <v>1365</v>
      </c>
      <c r="G22" s="12">
        <v>700</v>
      </c>
      <c r="H22" s="12">
        <v>850</v>
      </c>
      <c r="I22" s="12"/>
      <c r="J22" s="12"/>
      <c r="K22" s="12"/>
      <c r="L22" s="12"/>
      <c r="M22" s="12"/>
      <c r="N22" s="12"/>
      <c r="O22" s="12"/>
      <c r="P22" s="12">
        <v>1</v>
      </c>
      <c r="Q22" s="12">
        <v>1</v>
      </c>
      <c r="R22" s="12"/>
    </row>
    <row r="23" spans="1:18" ht="15" x14ac:dyDescent="0.35">
      <c r="A23" s="9" t="s">
        <v>42</v>
      </c>
      <c r="B23" s="12">
        <v>1</v>
      </c>
      <c r="C23" s="12" t="s">
        <v>51</v>
      </c>
      <c r="D23" s="14" t="s">
        <v>49</v>
      </c>
      <c r="E23" s="14" t="s">
        <v>52</v>
      </c>
      <c r="F23" s="12">
        <v>1365</v>
      </c>
      <c r="G23" s="12">
        <v>700</v>
      </c>
      <c r="H23" s="12">
        <v>850</v>
      </c>
      <c r="I23" s="12"/>
      <c r="J23" s="12"/>
      <c r="K23" s="12"/>
      <c r="L23" s="12"/>
      <c r="M23" s="12"/>
      <c r="N23" s="12"/>
      <c r="O23" s="12"/>
      <c r="P23" s="12">
        <v>1</v>
      </c>
      <c r="Q23" s="12">
        <v>1</v>
      </c>
      <c r="R23" s="12"/>
    </row>
    <row r="24" spans="1:18" ht="15" x14ac:dyDescent="0.35">
      <c r="A24" s="9" t="s">
        <v>57</v>
      </c>
      <c r="B24" s="12">
        <v>1</v>
      </c>
      <c r="C24" s="12" t="s">
        <v>51</v>
      </c>
      <c r="D24" s="14" t="s">
        <v>49</v>
      </c>
      <c r="E24" s="14" t="s">
        <v>52</v>
      </c>
      <c r="F24" s="12">
        <v>1365</v>
      </c>
      <c r="G24" s="12">
        <v>700</v>
      </c>
      <c r="H24" s="12">
        <v>850</v>
      </c>
      <c r="I24" s="12"/>
      <c r="J24" s="12"/>
      <c r="K24" s="12"/>
      <c r="L24" s="12"/>
      <c r="M24" s="12"/>
      <c r="N24" s="12"/>
      <c r="O24" s="12"/>
      <c r="P24" s="12">
        <v>1</v>
      </c>
      <c r="Q24" s="12">
        <v>1</v>
      </c>
      <c r="R24" s="12"/>
    </row>
    <row r="25" spans="1:18" ht="15" x14ac:dyDescent="0.35">
      <c r="A25" s="9" t="s">
        <v>58</v>
      </c>
      <c r="B25" s="12">
        <v>1</v>
      </c>
      <c r="C25" s="12" t="s">
        <v>53</v>
      </c>
      <c r="D25" s="12" t="s">
        <v>56</v>
      </c>
      <c r="E25" s="12"/>
      <c r="F25" s="12">
        <v>1365</v>
      </c>
      <c r="G25" s="12">
        <v>305</v>
      </c>
      <c r="H25" s="12">
        <v>750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15" x14ac:dyDescent="0.35">
      <c r="A26" s="9" t="s">
        <v>59</v>
      </c>
      <c r="B26" s="12">
        <v>1</v>
      </c>
      <c r="C26" s="12" t="s">
        <v>53</v>
      </c>
      <c r="D26" s="12" t="s">
        <v>56</v>
      </c>
      <c r="E26" s="12"/>
      <c r="F26" s="12">
        <v>1365</v>
      </c>
      <c r="G26" s="12">
        <v>305</v>
      </c>
      <c r="H26" s="12">
        <v>750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15" x14ac:dyDescent="0.35">
      <c r="A27" s="9" t="s">
        <v>60</v>
      </c>
      <c r="B27" s="12">
        <v>1</v>
      </c>
      <c r="C27" s="12" t="s">
        <v>53</v>
      </c>
      <c r="D27" s="12" t="s">
        <v>56</v>
      </c>
      <c r="E27" s="12"/>
      <c r="F27" s="12">
        <v>1365</v>
      </c>
      <c r="G27" s="12">
        <v>305</v>
      </c>
      <c r="H27" s="12">
        <v>750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15" x14ac:dyDescent="0.35">
      <c r="A28" s="9" t="s">
        <v>61</v>
      </c>
      <c r="B28" s="12">
        <v>1</v>
      </c>
      <c r="C28" s="12" t="s">
        <v>54</v>
      </c>
      <c r="D28" s="46" t="s">
        <v>165</v>
      </c>
      <c r="E28" s="47"/>
      <c r="F28" s="12">
        <v>1050</v>
      </c>
      <c r="G28" s="12">
        <v>450</v>
      </c>
      <c r="H28" s="12">
        <v>1800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15" x14ac:dyDescent="0.35">
      <c r="A29" s="9" t="s">
        <v>62</v>
      </c>
      <c r="B29" s="12">
        <v>1</v>
      </c>
      <c r="C29" s="12" t="s">
        <v>55</v>
      </c>
      <c r="D29" s="48"/>
      <c r="E29" s="49"/>
      <c r="F29" s="12">
        <v>580</v>
      </c>
      <c r="G29" s="12">
        <v>610</v>
      </c>
      <c r="H29" s="12">
        <v>850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15" x14ac:dyDescent="0.35">
      <c r="A30" s="9" t="s">
        <v>63</v>
      </c>
      <c r="B30" s="12">
        <v>1</v>
      </c>
      <c r="C30" s="12" t="s">
        <v>54</v>
      </c>
      <c r="D30" s="48"/>
      <c r="E30" s="49"/>
      <c r="F30" s="12">
        <v>1050</v>
      </c>
      <c r="G30" s="12">
        <v>450</v>
      </c>
      <c r="H30" s="12">
        <v>1800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15" x14ac:dyDescent="0.35">
      <c r="A31" s="9" t="s">
        <v>64</v>
      </c>
      <c r="B31" s="12">
        <v>1</v>
      </c>
      <c r="C31" s="12" t="s">
        <v>54</v>
      </c>
      <c r="D31" s="48"/>
      <c r="E31" s="49"/>
      <c r="F31" s="12">
        <v>1050</v>
      </c>
      <c r="G31" s="12">
        <v>450</v>
      </c>
      <c r="H31" s="12">
        <v>1800</v>
      </c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ht="15" x14ac:dyDescent="0.35">
      <c r="A32" s="9" t="s">
        <v>65</v>
      </c>
      <c r="B32" s="12">
        <v>1</v>
      </c>
      <c r="C32" s="12" t="s">
        <v>54</v>
      </c>
      <c r="D32" s="50"/>
      <c r="E32" s="51"/>
      <c r="F32" s="12">
        <v>1050</v>
      </c>
      <c r="G32" s="12">
        <v>450</v>
      </c>
      <c r="H32" s="12">
        <v>1800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ht="15" x14ac:dyDescent="0.35">
      <c r="A33" s="9" t="s">
        <v>66</v>
      </c>
      <c r="B33" s="12">
        <v>1</v>
      </c>
      <c r="C33" s="12" t="s">
        <v>81</v>
      </c>
      <c r="D33" s="12" t="s">
        <v>49</v>
      </c>
      <c r="E33" s="9" t="s">
        <v>80</v>
      </c>
      <c r="F33" s="9">
        <v>700</v>
      </c>
      <c r="G33" s="9">
        <v>820</v>
      </c>
      <c r="H33" s="9">
        <v>2050</v>
      </c>
      <c r="I33" s="12"/>
      <c r="J33" s="12"/>
      <c r="K33" s="12"/>
      <c r="L33" s="12"/>
      <c r="M33" s="12"/>
      <c r="N33" s="12"/>
      <c r="O33" s="12"/>
      <c r="P33" s="12">
        <v>1</v>
      </c>
      <c r="Q33" s="12">
        <v>1</v>
      </c>
      <c r="R33" s="12"/>
    </row>
    <row r="34" spans="1:18" ht="15" x14ac:dyDescent="0.35">
      <c r="A34" s="9" t="s">
        <v>67</v>
      </c>
      <c r="B34" s="12">
        <v>1</v>
      </c>
      <c r="C34" s="9" t="s">
        <v>77</v>
      </c>
      <c r="D34" s="9" t="s">
        <v>78</v>
      </c>
      <c r="E34" s="9" t="s">
        <v>79</v>
      </c>
      <c r="F34" s="9">
        <v>700</v>
      </c>
      <c r="G34" s="9">
        <v>820</v>
      </c>
      <c r="H34" s="9">
        <v>2050</v>
      </c>
      <c r="I34" s="12"/>
      <c r="J34" s="12"/>
      <c r="K34" s="12"/>
      <c r="L34" s="12"/>
      <c r="M34" s="12"/>
      <c r="N34" s="12"/>
      <c r="O34" s="12"/>
      <c r="P34" s="12">
        <v>1</v>
      </c>
      <c r="Q34" s="12">
        <v>1</v>
      </c>
      <c r="R34" s="12"/>
    </row>
    <row r="35" spans="1:18" ht="15" x14ac:dyDescent="0.35">
      <c r="A35" s="9" t="s">
        <v>68</v>
      </c>
      <c r="B35" s="12">
        <v>1</v>
      </c>
      <c r="C35" s="12" t="s">
        <v>85</v>
      </c>
      <c r="D35" s="12" t="s">
        <v>56</v>
      </c>
      <c r="E35" s="9"/>
      <c r="F35" s="9">
        <v>700</v>
      </c>
      <c r="G35" s="9">
        <v>900</v>
      </c>
      <c r="H35" s="9">
        <v>850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 ht="15" x14ac:dyDescent="0.35">
      <c r="A36" s="9" t="s">
        <v>69</v>
      </c>
      <c r="B36" s="12">
        <v>1</v>
      </c>
      <c r="C36" s="12" t="s">
        <v>82</v>
      </c>
      <c r="D36" s="9" t="s">
        <v>83</v>
      </c>
      <c r="E36" s="9" t="s">
        <v>84</v>
      </c>
      <c r="F36" s="12">
        <v>460</v>
      </c>
      <c r="G36" s="12">
        <v>683</v>
      </c>
      <c r="H36" s="12">
        <v>619</v>
      </c>
      <c r="I36" s="12"/>
      <c r="J36" s="12"/>
      <c r="K36" s="12"/>
      <c r="L36" s="12"/>
      <c r="M36" s="12"/>
      <c r="N36" s="12"/>
      <c r="O36" s="12"/>
      <c r="P36" s="12">
        <v>1</v>
      </c>
      <c r="Q36" s="12">
        <v>1</v>
      </c>
      <c r="R36" s="12"/>
    </row>
    <row r="37" spans="1:18" ht="15" x14ac:dyDescent="0.35">
      <c r="A37" s="9" t="s">
        <v>70</v>
      </c>
      <c r="B37" s="12">
        <v>1</v>
      </c>
      <c r="C37" s="12" t="s">
        <v>85</v>
      </c>
      <c r="D37" s="9" t="s">
        <v>56</v>
      </c>
      <c r="E37" s="9"/>
      <c r="F37" s="9">
        <v>500</v>
      </c>
      <c r="G37" s="9">
        <v>900</v>
      </c>
      <c r="H37" s="9">
        <v>850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1:18" ht="15" x14ac:dyDescent="0.35">
      <c r="A38" s="9" t="s">
        <v>71</v>
      </c>
      <c r="B38" s="12">
        <v>1</v>
      </c>
      <c r="C38" s="12" t="s">
        <v>86</v>
      </c>
      <c r="D38" s="8" t="s">
        <v>87</v>
      </c>
      <c r="E38" s="8" t="s">
        <v>88</v>
      </c>
      <c r="F38" s="9">
        <v>800</v>
      </c>
      <c r="G38" s="9">
        <v>750</v>
      </c>
      <c r="H38" s="9">
        <v>850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 ht="15" x14ac:dyDescent="0.35">
      <c r="A39" s="9" t="s">
        <v>72</v>
      </c>
      <c r="B39" s="12">
        <v>1</v>
      </c>
      <c r="C39" s="12" t="s">
        <v>85</v>
      </c>
      <c r="D39" s="9" t="s">
        <v>56</v>
      </c>
      <c r="E39" s="9"/>
      <c r="F39" s="9">
        <v>550</v>
      </c>
      <c r="G39" s="9">
        <v>600</v>
      </c>
      <c r="H39" s="9">
        <v>850</v>
      </c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 ht="15" x14ac:dyDescent="0.35">
      <c r="A40" s="9" t="s">
        <v>73</v>
      </c>
      <c r="B40" s="12">
        <v>1</v>
      </c>
      <c r="C40" s="12" t="s">
        <v>85</v>
      </c>
      <c r="D40" s="8" t="s">
        <v>56</v>
      </c>
      <c r="E40" s="8"/>
      <c r="F40" s="8">
        <v>835</v>
      </c>
      <c r="G40" s="8">
        <v>600</v>
      </c>
      <c r="H40" s="8">
        <v>850</v>
      </c>
      <c r="I40" s="7"/>
      <c r="J40" s="7"/>
      <c r="K40" s="7"/>
      <c r="L40" s="7"/>
      <c r="M40" s="12"/>
      <c r="N40" s="12"/>
      <c r="O40" s="12"/>
      <c r="P40" s="12"/>
      <c r="Q40" s="12"/>
      <c r="R40" s="12"/>
    </row>
    <row r="41" spans="1:18" ht="15" x14ac:dyDescent="0.35">
      <c r="A41" s="9" t="s">
        <v>74</v>
      </c>
      <c r="B41" s="12">
        <v>2</v>
      </c>
      <c r="C41" s="12" t="s">
        <v>91</v>
      </c>
      <c r="D41" s="9" t="s">
        <v>89</v>
      </c>
      <c r="E41" s="9" t="s">
        <v>90</v>
      </c>
      <c r="F41" s="9">
        <v>331</v>
      </c>
      <c r="G41" s="9">
        <v>608</v>
      </c>
      <c r="H41" s="9">
        <v>411</v>
      </c>
      <c r="I41" s="12"/>
      <c r="J41" s="12"/>
      <c r="K41" s="12"/>
      <c r="L41" s="12"/>
      <c r="M41" s="12"/>
      <c r="N41" s="12"/>
      <c r="O41" s="12"/>
      <c r="P41" s="12">
        <v>6</v>
      </c>
      <c r="Q41" s="12">
        <v>6</v>
      </c>
      <c r="R41" s="12"/>
    </row>
    <row r="42" spans="1:18" ht="15" x14ac:dyDescent="0.35">
      <c r="A42" s="9" t="s">
        <v>75</v>
      </c>
      <c r="B42" s="12">
        <v>1</v>
      </c>
      <c r="C42" s="15" t="s">
        <v>92</v>
      </c>
      <c r="D42" s="52" t="s">
        <v>165</v>
      </c>
      <c r="E42" s="53"/>
      <c r="F42" s="15">
        <v>750</v>
      </c>
      <c r="G42" s="5">
        <v>600</v>
      </c>
      <c r="H42" s="5">
        <v>850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 ht="15" x14ac:dyDescent="0.35">
      <c r="A43" s="9" t="s">
        <v>76</v>
      </c>
      <c r="B43" s="12">
        <v>1</v>
      </c>
      <c r="C43" s="5" t="s">
        <v>93</v>
      </c>
      <c r="D43" s="9" t="s">
        <v>56</v>
      </c>
      <c r="E43" s="9"/>
      <c r="F43" s="9">
        <v>475</v>
      </c>
      <c r="G43" s="9">
        <v>600</v>
      </c>
      <c r="H43" s="9">
        <v>850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 ht="15" x14ac:dyDescent="0.3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6" spans="1:18" ht="15.5" x14ac:dyDescent="0.35">
      <c r="A46" s="34" t="s">
        <v>94</v>
      </c>
      <c r="B46" s="34"/>
      <c r="C46" s="34"/>
      <c r="D46" s="34"/>
      <c r="E46" s="34"/>
      <c r="F46" s="34"/>
      <c r="G46" s="34"/>
      <c r="H46" s="34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5.5" x14ac:dyDescent="0.35">
      <c r="A47" s="10" t="s">
        <v>109</v>
      </c>
      <c r="B47" s="10">
        <v>1</v>
      </c>
      <c r="C47" s="10" t="s">
        <v>171</v>
      </c>
      <c r="D47" s="10" t="s">
        <v>56</v>
      </c>
      <c r="E47" s="10"/>
      <c r="F47" s="10">
        <v>550</v>
      </c>
      <c r="G47" s="10">
        <v>955</v>
      </c>
      <c r="H47" s="10">
        <v>850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5.5" x14ac:dyDescent="0.35">
      <c r="A48" s="10" t="s">
        <v>110</v>
      </c>
      <c r="B48" s="10">
        <v>1</v>
      </c>
      <c r="C48" s="10" t="s">
        <v>95</v>
      </c>
      <c r="D48" s="10" t="s">
        <v>96</v>
      </c>
      <c r="E48" s="10" t="s">
        <v>97</v>
      </c>
      <c r="F48" s="10">
        <v>450</v>
      </c>
      <c r="G48" s="10">
        <v>712</v>
      </c>
      <c r="H48" s="10">
        <v>481</v>
      </c>
      <c r="I48" s="10"/>
      <c r="J48" s="10"/>
      <c r="K48" s="10"/>
      <c r="L48" s="10" t="s">
        <v>98</v>
      </c>
      <c r="M48" s="10"/>
      <c r="N48" s="10"/>
      <c r="O48" s="10"/>
      <c r="P48" s="10"/>
      <c r="Q48" s="10"/>
      <c r="R48" s="10"/>
    </row>
    <row r="49" spans="1:25" ht="15.5" x14ac:dyDescent="0.35">
      <c r="A49" s="10" t="s">
        <v>111</v>
      </c>
      <c r="B49" s="4">
        <v>1</v>
      </c>
      <c r="C49" s="10" t="s">
        <v>101</v>
      </c>
      <c r="D49" s="4" t="s">
        <v>56</v>
      </c>
      <c r="E49" s="4"/>
      <c r="F49" s="4">
        <v>830</v>
      </c>
      <c r="G49" s="4">
        <v>675</v>
      </c>
      <c r="H49" s="4">
        <v>850</v>
      </c>
      <c r="I49" s="4" t="s">
        <v>100</v>
      </c>
      <c r="J49" s="4" t="s">
        <v>100</v>
      </c>
      <c r="K49" s="4"/>
      <c r="L49" s="4" t="s">
        <v>98</v>
      </c>
      <c r="M49" s="4"/>
      <c r="N49" s="4"/>
      <c r="O49" s="4"/>
      <c r="P49" s="4"/>
      <c r="Q49" s="10"/>
      <c r="R49" s="10"/>
      <c r="S49" s="11"/>
      <c r="T49" s="3"/>
      <c r="U49" s="3"/>
      <c r="V49" s="3"/>
      <c r="W49" s="6"/>
      <c r="X49" s="6"/>
      <c r="Y49" s="6"/>
    </row>
    <row r="50" spans="1:25" ht="15.5" x14ac:dyDescent="0.35">
      <c r="A50" s="10" t="s">
        <v>112</v>
      </c>
      <c r="B50" s="10">
        <v>1</v>
      </c>
      <c r="C50" s="10" t="s">
        <v>104</v>
      </c>
      <c r="D50" s="10" t="s">
        <v>102</v>
      </c>
      <c r="E50" s="10" t="s">
        <v>103</v>
      </c>
      <c r="F50" s="10">
        <v>635</v>
      </c>
      <c r="G50" s="10">
        <v>700</v>
      </c>
      <c r="H50" s="10">
        <v>1480</v>
      </c>
      <c r="I50" s="10"/>
      <c r="J50" s="10"/>
      <c r="K50" s="10" t="s">
        <v>100</v>
      </c>
      <c r="L50" s="10"/>
      <c r="M50" s="10"/>
      <c r="N50" s="10"/>
      <c r="O50" s="10"/>
      <c r="P50" s="10">
        <v>12</v>
      </c>
      <c r="Q50" s="10">
        <v>12</v>
      </c>
      <c r="R50" s="10"/>
    </row>
    <row r="51" spans="1:25" ht="15.5" x14ac:dyDescent="0.35">
      <c r="A51" s="10" t="s">
        <v>113</v>
      </c>
      <c r="B51" s="10">
        <v>1</v>
      </c>
      <c r="C51" s="10" t="s">
        <v>105</v>
      </c>
      <c r="D51" s="10" t="s">
        <v>56</v>
      </c>
      <c r="E51" s="10"/>
      <c r="F51" s="10">
        <v>875</v>
      </c>
      <c r="G51" s="10">
        <v>675</v>
      </c>
      <c r="H51" s="10">
        <v>850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25" ht="15.5" x14ac:dyDescent="0.35">
      <c r="A52" s="10" t="s">
        <v>114</v>
      </c>
      <c r="B52" s="10">
        <v>1</v>
      </c>
      <c r="C52" s="10" t="s">
        <v>172</v>
      </c>
      <c r="D52" s="10" t="s">
        <v>56</v>
      </c>
      <c r="E52" s="10"/>
      <c r="F52" s="10">
        <v>1050</v>
      </c>
      <c r="G52" s="10">
        <v>450</v>
      </c>
      <c r="H52" s="10">
        <v>1800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25" ht="15.5" x14ac:dyDescent="0.35">
      <c r="A53" s="10" t="s">
        <v>115</v>
      </c>
      <c r="B53" s="10">
        <v>1</v>
      </c>
      <c r="C53" s="10" t="s">
        <v>173</v>
      </c>
      <c r="D53" s="10" t="s">
        <v>56</v>
      </c>
      <c r="E53" s="10"/>
      <c r="F53" s="10">
        <v>800</v>
      </c>
      <c r="G53" s="10">
        <v>500</v>
      </c>
      <c r="H53" s="10">
        <v>1800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25" ht="15.5" x14ac:dyDescent="0.35">
      <c r="A54" s="10" t="s">
        <v>116</v>
      </c>
      <c r="B54" s="10">
        <v>1</v>
      </c>
      <c r="C54" s="55" t="s">
        <v>168</v>
      </c>
      <c r="D54" s="44" t="s">
        <v>165</v>
      </c>
      <c r="E54" s="45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25" ht="15.5" x14ac:dyDescent="0.35">
      <c r="A55" s="10" t="s">
        <v>167</v>
      </c>
      <c r="B55" s="10">
        <v>1</v>
      </c>
      <c r="C55" s="10" t="s">
        <v>106</v>
      </c>
      <c r="D55" s="10" t="s">
        <v>56</v>
      </c>
      <c r="E55" s="10"/>
      <c r="F55" s="10">
        <v>500</v>
      </c>
      <c r="G55" s="10">
        <v>500</v>
      </c>
      <c r="H55" s="10">
        <v>850</v>
      </c>
      <c r="I55" s="10" t="s">
        <v>100</v>
      </c>
      <c r="J55" s="10" t="s">
        <v>100</v>
      </c>
      <c r="K55" s="10" t="s">
        <v>100</v>
      </c>
      <c r="L55" s="10" t="s">
        <v>98</v>
      </c>
      <c r="M55" s="10"/>
      <c r="N55" s="10"/>
      <c r="O55" s="10"/>
      <c r="P55" s="10"/>
      <c r="Q55" s="10"/>
      <c r="R55" s="10"/>
    </row>
    <row r="57" spans="1:25" ht="15" x14ac:dyDescent="0.35">
      <c r="A57" s="35" t="s">
        <v>107</v>
      </c>
      <c r="B57" s="35"/>
      <c r="C57" s="35"/>
      <c r="D57" s="35"/>
      <c r="E57" s="35"/>
      <c r="F57" s="35"/>
      <c r="G57" s="35"/>
      <c r="H57" s="35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25" ht="15" x14ac:dyDescent="0.35">
      <c r="A58" s="9" t="s">
        <v>108</v>
      </c>
      <c r="B58" s="9">
        <v>1</v>
      </c>
      <c r="C58" s="9" t="s">
        <v>118</v>
      </c>
      <c r="D58" s="9" t="s">
        <v>49</v>
      </c>
      <c r="E58" s="9" t="s">
        <v>119</v>
      </c>
      <c r="F58" s="9">
        <v>1350</v>
      </c>
      <c r="G58" s="9">
        <v>520</v>
      </c>
      <c r="H58" s="9">
        <v>900</v>
      </c>
      <c r="I58" s="9"/>
      <c r="J58" s="9"/>
      <c r="K58" s="9"/>
      <c r="L58" s="9"/>
      <c r="M58" s="9"/>
      <c r="N58" s="9"/>
      <c r="O58" s="9"/>
      <c r="P58" s="9">
        <v>1</v>
      </c>
      <c r="Q58" s="9">
        <v>1</v>
      </c>
      <c r="R58" s="9"/>
    </row>
    <row r="59" spans="1:25" ht="15" x14ac:dyDescent="0.35">
      <c r="A59" s="9" t="s">
        <v>120</v>
      </c>
      <c r="B59" s="9">
        <v>1</v>
      </c>
      <c r="C59" s="9" t="s">
        <v>118</v>
      </c>
      <c r="D59" s="9" t="s">
        <v>49</v>
      </c>
      <c r="E59" s="9" t="s">
        <v>119</v>
      </c>
      <c r="F59" s="9">
        <v>1350</v>
      </c>
      <c r="G59" s="9">
        <v>520</v>
      </c>
      <c r="H59" s="9">
        <v>900</v>
      </c>
      <c r="I59" s="9"/>
      <c r="J59" s="9"/>
      <c r="K59" s="9"/>
      <c r="L59" s="9"/>
      <c r="M59" s="9"/>
      <c r="N59" s="9"/>
      <c r="O59" s="9"/>
      <c r="P59" s="9">
        <v>1</v>
      </c>
      <c r="Q59" s="9">
        <v>1</v>
      </c>
      <c r="R59" s="9"/>
    </row>
    <row r="60" spans="1:25" ht="15" x14ac:dyDescent="0.35">
      <c r="A60" s="9" t="s">
        <v>121</v>
      </c>
      <c r="B60" s="9">
        <v>1</v>
      </c>
      <c r="C60" s="9" t="s">
        <v>99</v>
      </c>
      <c r="D60" s="9" t="s">
        <v>56</v>
      </c>
      <c r="E60" s="9"/>
      <c r="F60" s="9">
        <v>600</v>
      </c>
      <c r="G60" s="9">
        <v>740</v>
      </c>
      <c r="H60" s="9">
        <v>850</v>
      </c>
      <c r="I60" s="9" t="s">
        <v>100</v>
      </c>
      <c r="J60" s="9" t="s">
        <v>100</v>
      </c>
      <c r="K60" s="9" t="s">
        <v>100</v>
      </c>
      <c r="L60" s="9" t="s">
        <v>98</v>
      </c>
      <c r="M60" s="9"/>
      <c r="N60" s="9"/>
      <c r="O60" s="9"/>
      <c r="P60" s="9"/>
      <c r="Q60" s="9"/>
      <c r="R60" s="9"/>
    </row>
    <row r="61" spans="1:25" ht="15.5" x14ac:dyDescent="0.35">
      <c r="A61" s="9" t="s">
        <v>122</v>
      </c>
      <c r="B61" s="9">
        <v>1</v>
      </c>
      <c r="C61" s="9" t="s">
        <v>129</v>
      </c>
      <c r="D61" s="9" t="s">
        <v>157</v>
      </c>
      <c r="E61" s="28" t="s">
        <v>158</v>
      </c>
      <c r="F61" s="9">
        <v>436</v>
      </c>
      <c r="G61" s="9">
        <v>534</v>
      </c>
      <c r="H61" s="9">
        <v>700</v>
      </c>
      <c r="I61" s="9"/>
      <c r="J61" s="9"/>
      <c r="K61" s="9" t="s">
        <v>100</v>
      </c>
      <c r="L61" s="9"/>
      <c r="M61" s="9"/>
      <c r="N61" s="9"/>
      <c r="O61" s="9"/>
      <c r="P61" s="9">
        <v>6</v>
      </c>
      <c r="Q61" s="54">
        <v>6</v>
      </c>
      <c r="R61" s="9"/>
    </row>
    <row r="62" spans="1:25" ht="15.5" x14ac:dyDescent="0.35">
      <c r="A62" s="9" t="s">
        <v>123</v>
      </c>
      <c r="B62" s="9">
        <v>1</v>
      </c>
      <c r="C62" s="9" t="s">
        <v>160</v>
      </c>
      <c r="D62" s="44" t="s">
        <v>165</v>
      </c>
      <c r="E62" s="45"/>
      <c r="F62" s="39" t="s">
        <v>161</v>
      </c>
      <c r="G62" s="39"/>
      <c r="H62" s="40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25" ht="15" x14ac:dyDescent="0.35">
      <c r="A63" s="9" t="s">
        <v>124</v>
      </c>
      <c r="B63" s="9">
        <v>1</v>
      </c>
      <c r="C63" s="9" t="s">
        <v>130</v>
      </c>
      <c r="D63" s="9" t="s">
        <v>155</v>
      </c>
      <c r="E63" s="9" t="s">
        <v>156</v>
      </c>
      <c r="F63" s="27">
        <v>660</v>
      </c>
      <c r="G63" s="9">
        <v>685</v>
      </c>
      <c r="H63" s="9">
        <v>920</v>
      </c>
      <c r="I63" s="9"/>
      <c r="J63" s="9"/>
      <c r="K63" s="9" t="s">
        <v>100</v>
      </c>
      <c r="L63" s="9"/>
      <c r="M63" s="9"/>
      <c r="N63" s="9"/>
      <c r="O63" s="9"/>
      <c r="P63" s="9">
        <v>1</v>
      </c>
      <c r="Q63" s="9">
        <v>1</v>
      </c>
      <c r="R63" s="9"/>
    </row>
    <row r="64" spans="1:25" ht="15" x14ac:dyDescent="0.35">
      <c r="A64" s="9" t="s">
        <v>125</v>
      </c>
      <c r="B64" s="9">
        <v>1</v>
      </c>
      <c r="C64" s="9" t="s">
        <v>131</v>
      </c>
      <c r="D64" s="9" t="s">
        <v>56</v>
      </c>
      <c r="E64" s="9"/>
      <c r="F64" s="9">
        <v>1000</v>
      </c>
      <c r="G64" s="9">
        <v>740</v>
      </c>
      <c r="H64" s="9">
        <v>850</v>
      </c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9" ht="15" x14ac:dyDescent="0.35">
      <c r="A65" s="9" t="s">
        <v>126</v>
      </c>
      <c r="B65" s="9">
        <v>1</v>
      </c>
      <c r="C65" s="9" t="s">
        <v>99</v>
      </c>
      <c r="D65" s="9" t="s">
        <v>56</v>
      </c>
      <c r="E65" s="9"/>
      <c r="F65" s="9">
        <v>600</v>
      </c>
      <c r="G65" s="9">
        <v>740</v>
      </c>
      <c r="H65" s="9">
        <v>850</v>
      </c>
      <c r="I65" s="9" t="s">
        <v>100</v>
      </c>
      <c r="J65" s="9" t="s">
        <v>100</v>
      </c>
      <c r="K65" s="9" t="s">
        <v>100</v>
      </c>
      <c r="L65" s="9" t="s">
        <v>98</v>
      </c>
      <c r="M65" s="9"/>
      <c r="N65" s="9"/>
      <c r="O65" s="9"/>
      <c r="P65" s="9"/>
      <c r="Q65" s="9"/>
      <c r="R65" s="9"/>
    </row>
    <row r="66" spans="1:19" ht="15" x14ac:dyDescent="0.35">
      <c r="A66" s="9" t="s">
        <v>127</v>
      </c>
      <c r="B66" s="9">
        <v>1</v>
      </c>
      <c r="C66" s="9" t="s">
        <v>132</v>
      </c>
      <c r="D66" s="9" t="s">
        <v>159</v>
      </c>
      <c r="E66" s="9" t="s">
        <v>166</v>
      </c>
      <c r="F66" s="9">
        <v>508</v>
      </c>
      <c r="G66" s="9">
        <v>508</v>
      </c>
      <c r="H66" s="9">
        <v>711</v>
      </c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9" ht="15" x14ac:dyDescent="0.35">
      <c r="A67" s="9"/>
      <c r="B67" s="9"/>
      <c r="C67" s="9" t="s">
        <v>133</v>
      </c>
      <c r="D67" s="9" t="s">
        <v>159</v>
      </c>
      <c r="E67" s="9"/>
      <c r="F67" s="41"/>
      <c r="G67" s="42"/>
      <c r="H67" s="43"/>
      <c r="I67" s="9"/>
      <c r="J67" s="9"/>
      <c r="K67" s="9"/>
      <c r="L67" s="9"/>
      <c r="M67" s="9"/>
      <c r="N67" s="9"/>
      <c r="O67" s="9"/>
      <c r="P67" s="9"/>
      <c r="Q67" s="9"/>
      <c r="R67" s="9"/>
    </row>
    <row r="69" spans="1:19" ht="15" x14ac:dyDescent="0.35">
      <c r="A69" s="36" t="s">
        <v>147</v>
      </c>
      <c r="B69" s="36"/>
      <c r="C69" s="36"/>
      <c r="D69" s="36"/>
      <c r="E69" s="36"/>
      <c r="F69" s="36"/>
      <c r="G69" s="36"/>
      <c r="H69" s="36"/>
    </row>
    <row r="70" spans="1:19" ht="15" x14ac:dyDescent="0.35">
      <c r="A70" s="12" t="s">
        <v>139</v>
      </c>
      <c r="B70" s="12">
        <v>1</v>
      </c>
      <c r="C70" s="9" t="s">
        <v>140</v>
      </c>
      <c r="D70" s="12" t="s">
        <v>141</v>
      </c>
      <c r="E70" s="12"/>
      <c r="F70" s="12">
        <v>1525</v>
      </c>
      <c r="G70" s="12">
        <v>915</v>
      </c>
      <c r="H70" s="12" t="s">
        <v>143</v>
      </c>
      <c r="I70" s="12"/>
      <c r="J70" s="12"/>
      <c r="K70" s="12"/>
      <c r="L70" s="12"/>
      <c r="M70" s="12"/>
      <c r="N70" s="12">
        <v>1800</v>
      </c>
      <c r="O70" s="12">
        <v>1140</v>
      </c>
      <c r="P70" s="12"/>
      <c r="Q70" s="12"/>
      <c r="R70" s="12"/>
    </row>
    <row r="71" spans="1:19" ht="15" x14ac:dyDescent="0.35">
      <c r="A71" s="12" t="s">
        <v>138</v>
      </c>
      <c r="B71" s="12">
        <v>1</v>
      </c>
      <c r="C71" s="9" t="s">
        <v>142</v>
      </c>
      <c r="D71" s="12" t="s">
        <v>141</v>
      </c>
      <c r="E71" s="12"/>
      <c r="F71" s="12">
        <v>1830</v>
      </c>
      <c r="G71" s="12">
        <v>915</v>
      </c>
      <c r="H71" s="12" t="s">
        <v>143</v>
      </c>
      <c r="I71" s="12"/>
      <c r="J71" s="12"/>
      <c r="K71" s="12"/>
      <c r="L71" s="12"/>
      <c r="M71" s="12"/>
      <c r="N71" s="12">
        <v>2160</v>
      </c>
      <c r="O71" s="12">
        <v>1728</v>
      </c>
      <c r="P71" s="12"/>
      <c r="Q71" s="12"/>
      <c r="R71" s="12"/>
    </row>
    <row r="72" spans="1:19" ht="15" x14ac:dyDescent="0.3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1:19" ht="15" x14ac:dyDescent="0.35">
      <c r="A73" s="12"/>
      <c r="B73" s="12"/>
      <c r="C73" s="22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>
        <f>SUM(N70:N72)</f>
        <v>3960</v>
      </c>
      <c r="O73" s="18">
        <f>SUM(O70:O72)</f>
        <v>2868</v>
      </c>
      <c r="P73" s="12"/>
      <c r="Q73" s="12"/>
      <c r="R73" s="12"/>
    </row>
    <row r="74" spans="1:19" ht="75" x14ac:dyDescent="0.35">
      <c r="A74" s="12"/>
      <c r="B74" s="12"/>
      <c r="C74" s="23" t="s">
        <v>144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9" t="s">
        <v>145</v>
      </c>
      <c r="O74" s="20" t="s">
        <v>146</v>
      </c>
      <c r="P74" s="12"/>
      <c r="Q74" s="12"/>
      <c r="R74" s="12"/>
    </row>
    <row r="75" spans="1:19" ht="15" x14ac:dyDescent="0.3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9" ht="15.5" x14ac:dyDescent="0.35">
      <c r="A76" s="12"/>
      <c r="B76" s="12"/>
      <c r="C76" s="24" t="s">
        <v>148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>
        <f>SUM(P6:P75)</f>
        <v>52</v>
      </c>
      <c r="Q76" s="24" t="s">
        <v>21</v>
      </c>
      <c r="R76" s="24"/>
      <c r="S76" s="21"/>
    </row>
    <row r="77" spans="1:19" ht="15.5" x14ac:dyDescent="0.35">
      <c r="A77" s="12"/>
      <c r="B77" s="12"/>
      <c r="C77" s="24" t="s">
        <v>149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>
        <v>25</v>
      </c>
      <c r="Q77" s="24" t="s">
        <v>21</v>
      </c>
      <c r="R77" s="24"/>
      <c r="S77" s="21"/>
    </row>
  </sheetData>
  <mergeCells count="26">
    <mergeCell ref="A46:H46"/>
    <mergeCell ref="A57:H57"/>
    <mergeCell ref="A69:H69"/>
    <mergeCell ref="P2:Q2"/>
    <mergeCell ref="A4:H4"/>
    <mergeCell ref="F6:G6"/>
    <mergeCell ref="F62:H62"/>
    <mergeCell ref="D15:E15"/>
    <mergeCell ref="D18:E18"/>
    <mergeCell ref="F17:G17"/>
    <mergeCell ref="F67:H67"/>
    <mergeCell ref="D54:E54"/>
    <mergeCell ref="D17:E17"/>
    <mergeCell ref="D28:E32"/>
    <mergeCell ref="D42:E42"/>
    <mergeCell ref="D62:E62"/>
    <mergeCell ref="A1:R1"/>
    <mergeCell ref="A2:A3"/>
    <mergeCell ref="B2:B3"/>
    <mergeCell ref="C2:C3"/>
    <mergeCell ref="D2:D3"/>
    <mergeCell ref="E2:E3"/>
    <mergeCell ref="F2:H2"/>
    <mergeCell ref="I2:K2"/>
    <mergeCell ref="L2:M2"/>
    <mergeCell ref="N2:O2"/>
  </mergeCells>
  <pageMargins left="0.70866141732283472" right="0.70866141732283472" top="0.74803149606299213" bottom="0.74803149606299213" header="0.31496062992125984" footer="0.31496062992125984"/>
  <pageSetup paperSize="9" scale="38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Smrutika Thoti</cp:lastModifiedBy>
  <cp:lastPrinted>2024-01-31T04:55:40Z</cp:lastPrinted>
  <dcterms:created xsi:type="dcterms:W3CDTF">2024-01-08T13:15:16Z</dcterms:created>
  <dcterms:modified xsi:type="dcterms:W3CDTF">2024-02-08T09:42:25Z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1674d9-2224-4ba9-8d77-0c475757b1f5_Enabled">
    <vt:lpwstr>true</vt:lpwstr>
  </property>
  <property fmtid="{D5CDD505-2E9C-101B-9397-08002B2CF9AE}" pid="3" name="MSIP_Label_891674d9-2224-4ba9-8d77-0c475757b1f5_SetDate">
    <vt:lpwstr>2024-02-05T13:26:10Z</vt:lpwstr>
  </property>
  <property fmtid="{D5CDD505-2E9C-101B-9397-08002B2CF9AE}" pid="4" name="MSIP_Label_891674d9-2224-4ba9-8d77-0c475757b1f5_Method">
    <vt:lpwstr>Privileged</vt:lpwstr>
  </property>
  <property fmtid="{D5CDD505-2E9C-101B-9397-08002B2CF9AE}" pid="5" name="MSIP_Label_891674d9-2224-4ba9-8d77-0c475757b1f5_Name">
    <vt:lpwstr>891674d9-2224-4ba9-8d77-0c475757b1f5</vt:lpwstr>
  </property>
  <property fmtid="{D5CDD505-2E9C-101B-9397-08002B2CF9AE}" pid="6" name="MSIP_Label_891674d9-2224-4ba9-8d77-0c475757b1f5_SiteId">
    <vt:lpwstr>2ba9001d-d7f9-43a3-a098-6a927ac715ca</vt:lpwstr>
  </property>
  <property fmtid="{D5CDD505-2E9C-101B-9397-08002B2CF9AE}" pid="7" name="MSIP_Label_891674d9-2224-4ba9-8d77-0c475757b1f5_ActionId">
    <vt:lpwstr>642b2fe0-cd9b-4ecf-886f-0bd746b6d7ef</vt:lpwstr>
  </property>
  <property fmtid="{D5CDD505-2E9C-101B-9397-08002B2CF9AE}" pid="8" name="MSIP_Label_891674d9-2224-4ba9-8d77-0c475757b1f5_ContentBits">
    <vt:lpwstr>0</vt:lpwstr>
  </property>
</Properties>
</file>